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<sst xmlns="http://schemas.openxmlformats.org/spreadsheetml/2006/main" count="87" uniqueCount="77">
  <si>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</si>
  <si>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</si>
  <si>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北京市城市河湖管理处</t>
  </si>
  <si>
    <t>项目名称</t>
  </si>
  <si>
    <t>水利工程运维类专项—二道沟大循环东段（康家沟）整治工程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</si>
  <si>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</si>
  <si>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</si>
  <si>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</si>
  <si>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</si>
  <si>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</si>
  <si>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</si>
  <si>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</si>
  <si>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</si>
  <si>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</si>
  <si>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</si>
  <si>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</si>
  <si>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</si>
  <si>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</si>
  <si>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</si>
  <si>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</si>
  <si>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</si>
  <si>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</si>
  <si>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</si>
  <si>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通过实施河道清淤、河道护坡维修等工程，保障河道水工设施运行安全，提升市民亲水活动幸福感、安全感。</t>
  </si>
  <si>
    <r>
      <rPr>
        <sz val="11"/>
        <color theme="1"/>
        <rFont val="仿宋_GB2312"/>
        <charset val="134"/>
      </rPr>
      <t>截至2024年12月31日，完成河道清淤0.65km，挡墙及护坡维修1.3km，雨水口改建5座，景观绿化工程5200m</t>
    </r>
    <r>
      <rPr>
        <sz val="11"/>
        <color theme="1"/>
        <rFont val="宋体"/>
        <charset val="134"/>
      </rPr>
      <t>²</t>
    </r>
    <r>
      <rPr>
        <sz val="11"/>
        <color theme="1"/>
        <rFont val="仿宋_GB2312"/>
        <charset val="134"/>
      </rPr>
      <t>。保障了河道水工设施运行安全，提升市民亲水活动幸福感、安全感。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</si>
  <si>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</si>
  <si>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</si>
  <si>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</si>
  <si>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</si>
  <si>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</si>
  <si>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</si>
  <si>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</si>
  <si>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</si>
  <si>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</si>
  <si>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河道挡墙维修</t>
  </si>
  <si>
    <t>≤1.3千米</t>
  </si>
  <si>
    <t>1.3千米</t>
  </si>
  <si>
    <t>河道清淤及清理</t>
  </si>
  <si>
    <t>≤0.65千米</t>
  </si>
  <si>
    <t>0.65千米</t>
  </si>
  <si>
    <t>雨水口改建</t>
  </si>
  <si>
    <t>＝5座</t>
  </si>
  <si>
    <t>5座</t>
  </si>
  <si>
    <t>景观绿化工程</t>
  </si>
  <si>
    <t>＝1项</t>
  </si>
  <si>
    <t>1项</t>
  </si>
  <si>
    <t>质量
指标</t>
  </si>
  <si>
    <t>工程质量规范要求</t>
  </si>
  <si>
    <t>合格</t>
  </si>
  <si>
    <t>时效
指标</t>
  </si>
  <si>
    <t>召开项目考核会次数</t>
  </si>
  <si>
    <t>≥1次</t>
  </si>
  <si>
    <t>1次</t>
  </si>
  <si>
    <t>召开项目例会次数</t>
  </si>
  <si>
    <t>≥3次</t>
  </si>
  <si>
    <t>3次</t>
  </si>
  <si>
    <t>项目完成时间</t>
  </si>
  <si>
    <t>2024年12月31日前</t>
  </si>
  <si>
    <t>成本指标</t>
  </si>
  <si>
    <t>经济
成本
指标</t>
  </si>
  <si>
    <t>成本控制数</t>
  </si>
  <si>
    <t>≤755.974419万元</t>
  </si>
  <si>
    <t>755.974419万元</t>
  </si>
  <si>
    <t>效益
指标</t>
  </si>
  <si>
    <t>经济效益指标</t>
  </si>
  <si>
    <t>社会效益指标</t>
  </si>
  <si>
    <t>消除水工建筑物及附属设施安全隐患，美化河道周边环境</t>
  </si>
  <si>
    <t>优</t>
  </si>
  <si>
    <t>后续加强效益指标材料收集，细化社会效益指标。</t>
  </si>
  <si>
    <t>生态效益指标</t>
  </si>
  <si>
    <t>可持续影响指标</t>
  </si>
  <si>
    <t>满意度指标</t>
  </si>
  <si>
    <t>服务对象满意度指标</t>
  </si>
  <si>
    <t>公众满意度</t>
  </si>
  <si>
    <t>≥90%</t>
  </si>
  <si>
    <t>下一步加强公众满意度收集范围，针对公众提出的意见和建议进行汇总整理,及时吸收改进，尽最大可能满足群众的需求。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</si>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</sst>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Normal="100" topLeftCell="A24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8.87272727272727" customWidth="1"/>
    <col min="5" max="5" width="13.7545454545455" customWidth="1"/>
    <col min="6" max="6" width="10" customWidth="1"/>
    <col min="7" max="7" width="14.8727272727273" customWidth="1"/>
    <col min="8" max="8" width="15.6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6.12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20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784.78</v>
      </c>
      <c r="F6" s="6">
        <f>SUM(F7:G9)</f>
        <v>755.974419</v>
      </c>
      <c r="G6" s="6">
        <f t="shared" si="0"/>
        <v>0</v>
      </c>
      <c r="H6" s="6">
        <f>SUM(H7:I9)</f>
        <v>755.974419</v>
      </c>
      <c r="I6" s="6">
        <f t="shared" si="0"/>
        <v>0</v>
      </c>
      <c r="J6" s="4">
        <v>10</v>
      </c>
      <c r="K6" s="4"/>
      <c r="L6" s="21">
        <f t="shared" ref="L6:L9" si="1">ROUND(H6/F6,4)</f>
        <v>1</v>
      </c>
      <c r="M6" s="21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6">
        <v>784.78</v>
      </c>
      <c r="F7" s="6">
        <v>755.974419</v>
      </c>
      <c r="G7" s="6"/>
      <c r="H7" s="6">
        <v>755.974419</v>
      </c>
      <c r="I7" s="6"/>
      <c r="J7" s="4" t="s">
        <v>17</v>
      </c>
      <c r="K7" s="4"/>
      <c r="L7" s="21">
        <f t="shared" si="1"/>
        <v>1</v>
      </c>
      <c r="M7" s="21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21"/>
      <c r="M8" s="21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1"/>
      <c r="M9" s="21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7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0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7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2" t="s">
        <v>36</v>
      </c>
      <c r="I13" s="12">
        <v>10</v>
      </c>
      <c r="J13" s="12"/>
      <c r="K13" s="12">
        <v>10</v>
      </c>
      <c r="L13" s="12"/>
      <c r="M13" s="12"/>
      <c r="N13" s="12"/>
    </row>
    <row r="14" ht="27" customHeight="1" spans="1:14">
      <c r="A14" s="8"/>
      <c r="B14" s="13"/>
      <c r="C14" s="4"/>
      <c r="D14" s="10" t="s">
        <v>37</v>
      </c>
      <c r="E14" s="10"/>
      <c r="F14" s="10"/>
      <c r="G14" s="14" t="s">
        <v>38</v>
      </c>
      <c r="H14" s="12" t="s">
        <v>39</v>
      </c>
      <c r="I14" s="12">
        <v>10</v>
      </c>
      <c r="J14" s="12"/>
      <c r="K14" s="12">
        <v>10</v>
      </c>
      <c r="L14" s="12"/>
      <c r="M14" s="12"/>
      <c r="N14" s="12"/>
    </row>
    <row r="15" ht="27" customHeight="1" spans="1:14">
      <c r="A15" s="8"/>
      <c r="B15" s="13"/>
      <c r="C15" s="4"/>
      <c r="D15" s="10" t="s">
        <v>40</v>
      </c>
      <c r="E15" s="10"/>
      <c r="F15" s="10"/>
      <c r="G15" s="14" t="s">
        <v>41</v>
      </c>
      <c r="H15" s="12" t="s">
        <v>42</v>
      </c>
      <c r="I15" s="12">
        <v>5</v>
      </c>
      <c r="J15" s="12"/>
      <c r="K15" s="12">
        <v>5</v>
      </c>
      <c r="L15" s="12"/>
      <c r="M15" s="22"/>
      <c r="N15" s="23"/>
    </row>
    <row r="16" ht="27" customHeight="1" spans="1:14">
      <c r="A16" s="8"/>
      <c r="B16" s="13"/>
      <c r="C16" s="4"/>
      <c r="D16" s="10" t="s">
        <v>43</v>
      </c>
      <c r="E16" s="10"/>
      <c r="F16" s="10"/>
      <c r="G16" s="14" t="s">
        <v>44</v>
      </c>
      <c r="H16" s="12" t="s">
        <v>45</v>
      </c>
      <c r="I16" s="12">
        <v>5</v>
      </c>
      <c r="J16" s="12"/>
      <c r="K16" s="12">
        <v>5</v>
      </c>
      <c r="L16" s="12"/>
      <c r="M16" s="22"/>
      <c r="N16" s="23"/>
    </row>
    <row r="17" ht="27" customHeight="1" spans="1:14">
      <c r="A17" s="8"/>
      <c r="B17" s="13"/>
      <c r="C17" s="4" t="s">
        <v>46</v>
      </c>
      <c r="D17" s="10" t="s">
        <v>47</v>
      </c>
      <c r="E17" s="10"/>
      <c r="F17" s="10"/>
      <c r="G17" s="11" t="s">
        <v>48</v>
      </c>
      <c r="H17" s="11" t="s">
        <v>48</v>
      </c>
      <c r="I17" s="12">
        <v>5</v>
      </c>
      <c r="J17" s="12"/>
      <c r="K17" s="12">
        <v>5</v>
      </c>
      <c r="L17" s="12"/>
      <c r="M17" s="12"/>
      <c r="N17" s="12"/>
    </row>
    <row r="18" ht="27" customHeight="1" spans="1:14">
      <c r="A18" s="8"/>
      <c r="B18" s="13"/>
      <c r="C18" s="4" t="s">
        <v>49</v>
      </c>
      <c r="D18" s="10" t="s">
        <v>50</v>
      </c>
      <c r="E18" s="10"/>
      <c r="F18" s="10"/>
      <c r="G18" s="11" t="s">
        <v>51</v>
      </c>
      <c r="H18" s="12" t="s">
        <v>52</v>
      </c>
      <c r="I18" s="12">
        <v>5</v>
      </c>
      <c r="J18" s="12"/>
      <c r="K18" s="12">
        <v>5</v>
      </c>
      <c r="L18" s="12"/>
      <c r="M18" s="12"/>
      <c r="N18" s="12"/>
    </row>
    <row r="19" ht="27" customHeight="1" spans="1:14">
      <c r="A19" s="8"/>
      <c r="B19" s="13"/>
      <c r="C19" s="4"/>
      <c r="D19" s="10" t="s">
        <v>53</v>
      </c>
      <c r="E19" s="10"/>
      <c r="F19" s="10"/>
      <c r="G19" s="11" t="s">
        <v>54</v>
      </c>
      <c r="H19" s="12" t="s">
        <v>55</v>
      </c>
      <c r="I19" s="12">
        <v>5</v>
      </c>
      <c r="J19" s="12"/>
      <c r="K19" s="12">
        <v>5</v>
      </c>
      <c r="L19" s="12"/>
      <c r="M19" s="12"/>
      <c r="N19" s="12"/>
    </row>
    <row r="20" ht="27" customHeight="1" spans="1:14">
      <c r="A20" s="8"/>
      <c r="B20" s="15"/>
      <c r="C20" s="4"/>
      <c r="D20" s="10" t="s">
        <v>56</v>
      </c>
      <c r="E20" s="10"/>
      <c r="F20" s="10"/>
      <c r="G20" s="11" t="s">
        <v>57</v>
      </c>
      <c r="H20" s="16">
        <v>45645</v>
      </c>
      <c r="I20" s="12">
        <v>5</v>
      </c>
      <c r="J20" s="12"/>
      <c r="K20" s="12">
        <v>5</v>
      </c>
      <c r="L20" s="12"/>
      <c r="M20" s="12"/>
      <c r="N20" s="12"/>
    </row>
    <row r="21" ht="45" customHeight="1" spans="1:14">
      <c r="A21" s="8"/>
      <c r="B21" s="9" t="s">
        <v>58</v>
      </c>
      <c r="C21" s="4" t="s">
        <v>59</v>
      </c>
      <c r="D21" s="10" t="s">
        <v>60</v>
      </c>
      <c r="E21" s="10"/>
      <c r="F21" s="10"/>
      <c r="G21" s="11" t="s">
        <v>61</v>
      </c>
      <c r="H21" s="12" t="s">
        <v>62</v>
      </c>
      <c r="I21" s="12">
        <v>10</v>
      </c>
      <c r="J21" s="12"/>
      <c r="K21" s="12">
        <v>10</v>
      </c>
      <c r="L21" s="12"/>
      <c r="M21" s="12"/>
      <c r="N21" s="12"/>
    </row>
    <row r="22" ht="40" customHeight="1" spans="1:14">
      <c r="A22" s="8"/>
      <c r="B22" s="4" t="s">
        <v>63</v>
      </c>
      <c r="C22" s="4" t="s">
        <v>64</v>
      </c>
      <c r="D22" s="10"/>
      <c r="E22" s="10"/>
      <c r="F22" s="10"/>
      <c r="G22" s="4"/>
      <c r="H22" s="12"/>
      <c r="I22" s="12"/>
      <c r="J22" s="12"/>
      <c r="K22" s="12"/>
      <c r="L22" s="12"/>
      <c r="M22" s="12"/>
      <c r="N22" s="12"/>
    </row>
    <row r="23" ht="40" customHeight="1" spans="1:14">
      <c r="A23" s="8"/>
      <c r="B23" s="4"/>
      <c r="C23" s="4" t="s">
        <v>65</v>
      </c>
      <c r="D23" s="10" t="s">
        <v>66</v>
      </c>
      <c r="E23" s="10"/>
      <c r="F23" s="10"/>
      <c r="G23" s="4" t="s">
        <v>67</v>
      </c>
      <c r="H23" s="12" t="s">
        <v>67</v>
      </c>
      <c r="I23" s="12">
        <v>20</v>
      </c>
      <c r="J23" s="12"/>
      <c r="K23" s="12">
        <v>17</v>
      </c>
      <c r="L23" s="12"/>
      <c r="M23" s="24" t="s">
        <v>68</v>
      </c>
      <c r="N23" s="24"/>
    </row>
    <row r="24" ht="40" customHeight="1" spans="1:14">
      <c r="A24" s="8"/>
      <c r="B24" s="4"/>
      <c r="C24" s="4" t="s">
        <v>69</v>
      </c>
      <c r="D24" s="10"/>
      <c r="E24" s="10"/>
      <c r="F24" s="10"/>
      <c r="G24" s="4"/>
      <c r="H24" s="12"/>
      <c r="I24" s="12"/>
      <c r="J24" s="12"/>
      <c r="K24" s="12"/>
      <c r="L24" s="12"/>
      <c r="M24" s="12"/>
      <c r="N24" s="12"/>
    </row>
    <row r="25" ht="40" customHeight="1" spans="1:14">
      <c r="A25" s="8"/>
      <c r="B25" s="4"/>
      <c r="C25" s="4" t="s">
        <v>70</v>
      </c>
      <c r="D25" s="10"/>
      <c r="E25" s="10"/>
      <c r="F25" s="10"/>
      <c r="G25" s="4"/>
      <c r="H25" s="12"/>
      <c r="I25" s="12"/>
      <c r="J25" s="12"/>
      <c r="K25" s="12"/>
      <c r="L25" s="12"/>
      <c r="M25" s="12"/>
      <c r="N25" s="12"/>
    </row>
    <row r="26" ht="91" customHeight="1" spans="1:14">
      <c r="A26" s="8"/>
      <c r="B26" s="4" t="s">
        <v>71</v>
      </c>
      <c r="C26" s="4" t="s">
        <v>72</v>
      </c>
      <c r="D26" s="10" t="s">
        <v>73</v>
      </c>
      <c r="E26" s="10"/>
      <c r="F26" s="10"/>
      <c r="G26" s="4" t="s">
        <v>74</v>
      </c>
      <c r="H26" s="17">
        <v>0.96</v>
      </c>
      <c r="I26" s="12">
        <v>10</v>
      </c>
      <c r="J26" s="12"/>
      <c r="K26" s="12">
        <v>8</v>
      </c>
      <c r="L26" s="12"/>
      <c r="M26" s="24" t="s">
        <v>75</v>
      </c>
      <c r="N26" s="24"/>
    </row>
    <row r="27" ht="50" customHeight="1" spans="1:14">
      <c r="A27" s="18" t="s">
        <v>76</v>
      </c>
      <c r="B27" s="18"/>
      <c r="C27" s="18"/>
      <c r="D27" s="18"/>
      <c r="E27" s="18"/>
      <c r="F27" s="18"/>
      <c r="G27" s="18"/>
      <c r="H27" s="18"/>
      <c r="I27" s="18">
        <f>SUM(I13:J26,N6)</f>
        <v>100</v>
      </c>
      <c r="J27" s="18"/>
      <c r="K27" s="18">
        <f>SUM(K13:L26,N6)</f>
        <v>95</v>
      </c>
      <c r="L27" s="18"/>
      <c r="M27" s="25"/>
      <c r="N27" s="25"/>
    </row>
    <row r="28" ht="176" customHeight="1" spans="1:1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11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0:A11"/>
    <mergeCell ref="A12:A26"/>
    <mergeCell ref="B13:B20"/>
    <mergeCell ref="B22:B25"/>
    <mergeCell ref="C13:C16"/>
    <mergeCell ref="C18:C20"/>
    <mergeCell ref="A5:B9"/>
  </mergeCells>
  <pageMargins left="0.554861111111111" right="0.554861111111111" top="0.550694444444444" bottom="0.236111111111111" header="0.5" footer="0.5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2022-03-19T09:44:00Z</dcterms:created>
  <dcterms:modified xsi:type="dcterms:W3CDTF">2025-08-25T11:01:41Z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